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10" i="1" l="1"/>
  <c r="N10" i="1"/>
  <c r="O10" i="1"/>
  <c r="N19" i="1" l="1"/>
  <c r="M19" i="1"/>
  <c r="L10" i="1" l="1"/>
  <c r="O19" i="1"/>
  <c r="L19" i="1"/>
  <c r="N11" i="1" l="1"/>
  <c r="M47" i="1" l="1"/>
  <c r="N47" i="1"/>
  <c r="O47" i="1"/>
  <c r="M42" i="1"/>
  <c r="N42" i="1"/>
  <c r="O42" i="1"/>
  <c r="M36" i="1"/>
  <c r="N36" i="1"/>
  <c r="O36" i="1"/>
  <c r="M31" i="1"/>
  <c r="N31" i="1"/>
  <c r="O31" i="1"/>
  <c r="M28" i="1"/>
  <c r="N28" i="1"/>
  <c r="O28" i="1"/>
  <c r="M11" i="1"/>
  <c r="O11" i="1"/>
  <c r="L28" i="1"/>
  <c r="L47" i="1" l="1"/>
  <c r="M13" i="1"/>
  <c r="N13" i="1"/>
  <c r="O13" i="1"/>
  <c r="L13" i="1"/>
  <c r="L42" i="1" l="1"/>
  <c r="O39" i="1"/>
  <c r="O9" i="1" s="1"/>
  <c r="N39" i="1"/>
  <c r="N9" i="1" s="1"/>
  <c r="M39" i="1"/>
  <c r="M9" i="1" s="1"/>
  <c r="L39" i="1"/>
  <c r="L36" i="1"/>
  <c r="L31" i="1"/>
  <c r="L11" i="1"/>
  <c r="L9" i="1" s="1"/>
</calcChain>
</file>

<file path=xl/sharedStrings.xml><?xml version="1.0" encoding="utf-8"?>
<sst xmlns="http://schemas.openxmlformats.org/spreadsheetml/2006/main" count="115" uniqueCount="87">
  <si>
    <t>№ п/п</t>
  </si>
  <si>
    <t>Статус</t>
  </si>
  <si>
    <t>Наименование муниципальной программы, структурного элемента муниципальной программы</t>
  </si>
  <si>
    <t>Главный распорядитель бюджетных средств                   ( ответственный исполнитель,соисполнитель,учачтник)</t>
  </si>
  <si>
    <t>ГРБС</t>
  </si>
  <si>
    <t>ЦСР</t>
  </si>
  <si>
    <t>утверждено сводной бюджетной росписью на 1 января отчетного года</t>
  </si>
  <si>
    <t>утверждено сводной бюджетной росписью на  отчетную дату</t>
  </si>
  <si>
    <t>утверждено в муниципальной программе на отчетную дату</t>
  </si>
  <si>
    <t>кассовое исполнение</t>
  </si>
  <si>
    <t>Расходы</t>
  </si>
  <si>
    <t>( тыс.рублей)</t>
  </si>
  <si>
    <t>1.</t>
  </si>
  <si>
    <t>Муниципальная программа</t>
  </si>
  <si>
    <t>" Развитие системы образования Грачевского района"</t>
  </si>
  <si>
    <t>всего, в том числе</t>
  </si>
  <si>
    <t>х</t>
  </si>
  <si>
    <t>2.</t>
  </si>
  <si>
    <t>" Патриотическое воспитание граждан Российской Федерации"</t>
  </si>
  <si>
    <t>3.</t>
  </si>
  <si>
    <t>Комплекс процессных мероприятий 1</t>
  </si>
  <si>
    <t>" Развитие системы дошкольного образования Грачевского района"</t>
  </si>
  <si>
    <t>061EB51790</t>
  </si>
  <si>
    <t>0640100000</t>
  </si>
  <si>
    <t>0640171000</t>
  </si>
  <si>
    <t>0640180190</t>
  </si>
  <si>
    <t>0640180981</t>
  </si>
  <si>
    <t>0640123010</t>
  </si>
  <si>
    <t>06401S1440</t>
  </si>
  <si>
    <t>4.</t>
  </si>
  <si>
    <t>Комплекс процессных мероприятий 2</t>
  </si>
  <si>
    <t>" Развитие  начального общего, основного общего, среднего общего  образования в образовательных организациях  Грачевского района"</t>
  </si>
  <si>
    <t>0640200000</t>
  </si>
  <si>
    <t>0640223010</t>
  </si>
  <si>
    <t>0640272000</t>
  </si>
  <si>
    <t>0640272020</t>
  </si>
  <si>
    <t>0640280982</t>
  </si>
  <si>
    <t>06402L3030</t>
  </si>
  <si>
    <t>5.</t>
  </si>
  <si>
    <t>Комплекс процессных мероприятий 3</t>
  </si>
  <si>
    <t>" Развитие воспитания и системы дополнительного образования в Грачевском районе "</t>
  </si>
  <si>
    <t>0640300000</t>
  </si>
  <si>
    <t>0640375000</t>
  </si>
  <si>
    <t>6.</t>
  </si>
  <si>
    <t>Комплекс процессных мероприятий 4</t>
  </si>
  <si>
    <t>" Совершенствование организации питания в  общеобразовательных организациях Грачевского района"</t>
  </si>
  <si>
    <t>0640400000</t>
  </si>
  <si>
    <t>0640481380</t>
  </si>
  <si>
    <t>06404S1680</t>
  </si>
  <si>
    <t>06404L3040</t>
  </si>
  <si>
    <t>06404S1370</t>
  </si>
  <si>
    <t>7.</t>
  </si>
  <si>
    <t>Комплекс процессных мероприятий 5</t>
  </si>
  <si>
    <t>" Организация летнего отдыха и оздоровления учащихся"</t>
  </si>
  <si>
    <t>0640500000</t>
  </si>
  <si>
    <t>0640576010</t>
  </si>
  <si>
    <t>0640580530</t>
  </si>
  <si>
    <t>8.</t>
  </si>
  <si>
    <t>Комплекс процессных мероприятий 6</t>
  </si>
  <si>
    <t>" Безопасность образовательных организаций Грачевского района"</t>
  </si>
  <si>
    <t>0640600000</t>
  </si>
  <si>
    <t>0640623011</t>
  </si>
  <si>
    <t>0640623012</t>
  </si>
  <si>
    <t>Комплекс процессных мероприятий 7</t>
  </si>
  <si>
    <t>0640700000</t>
  </si>
  <si>
    <t>0640710020</t>
  </si>
  <si>
    <t>0640772080</t>
  </si>
  <si>
    <t>0640788110</t>
  </si>
  <si>
    <t>Мероприятия в рамках регионального проекта</t>
  </si>
  <si>
    <t>" Обеспечение реализации программы " Развитие системы образования Грачевского района"</t>
  </si>
  <si>
    <t>0640272050</t>
  </si>
  <si>
    <t>0640788120</t>
  </si>
  <si>
    <t>9.</t>
  </si>
  <si>
    <t>0640272040</t>
  </si>
  <si>
    <t>0600000000</t>
  </si>
  <si>
    <t>Отдел образования администрации муниципального образования Грачевский  район Оренбургской области</t>
  </si>
  <si>
    <t>0640375001</t>
  </si>
  <si>
    <t>10.</t>
  </si>
  <si>
    <t>Мероприятия в рамках приоритетного проекта Оренбургской области</t>
  </si>
  <si>
    <t>" Модернизация школьных систем образования"</t>
  </si>
  <si>
    <t>065ПБL7500</t>
  </si>
  <si>
    <t>065ПБД7500</t>
  </si>
  <si>
    <t>065ПБS7500</t>
  </si>
  <si>
    <t>06402L0500</t>
  </si>
  <si>
    <t>061ЕВ00000</t>
  </si>
  <si>
    <t>065ПБ00000</t>
  </si>
  <si>
    <t>Отчет об использовании бюджетных ассигнований на реализацию муниципальной программы " Развитие системы образования  Грачевского района"                                                      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</si>
</sst>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0"/>
  <sheetViews>
    <sheetView tabSelected="1" workbookViewId="0">
      <selection activeCell="O10" sqref="O10"/>
    </sheetView>
  </sheetViews>
  <sheetFormatPr defaultColWidth="9.140625" defaultRowHeight="15.75" x14ac:dyDescent="0.25"/>
  <cols>
    <col min="1" max="8" width="9.140625" style="1"/>
    <col min="9" max="9" width="9.28515625" style="1" customWidth="1"/>
    <col min="10" max="10" width="9.140625" style="1"/>
    <col min="11" max="11" width="14.5703125" style="1" customWidth="1"/>
    <col min="12" max="12" width="16.140625" style="1" customWidth="1"/>
    <col min="13" max="13" width="14.5703125" style="1" customWidth="1"/>
    <col min="14" max="14" width="17" style="1" customWidth="1"/>
    <col min="15" max="15" width="12.140625" style="1" bestFit="1" customWidth="1"/>
    <col min="16" max="16384" width="9.140625" style="1"/>
  </cols>
  <sheetData>
    <row r="2" spans="1:15" ht="35.25" customHeight="1" x14ac:dyDescent="0.25">
      <c r="B2" s="29" t="s">
        <v>86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5" spans="1:15" x14ac:dyDescent="0.25">
      <c r="N5" s="28" t="s">
        <v>11</v>
      </c>
      <c r="O5" s="28"/>
    </row>
    <row r="6" spans="1:15" x14ac:dyDescent="0.25">
      <c r="A6" s="22" t="s">
        <v>0</v>
      </c>
      <c r="B6" s="13" t="s">
        <v>1</v>
      </c>
      <c r="C6" s="15"/>
      <c r="D6" s="13" t="s">
        <v>2</v>
      </c>
      <c r="E6" s="14"/>
      <c r="F6" s="15"/>
      <c r="G6" s="34" t="s">
        <v>3</v>
      </c>
      <c r="H6" s="35"/>
      <c r="I6" s="36"/>
      <c r="J6" s="25" t="s">
        <v>10</v>
      </c>
      <c r="K6" s="26"/>
      <c r="L6" s="26"/>
      <c r="M6" s="26"/>
      <c r="N6" s="26"/>
      <c r="O6" s="27"/>
    </row>
    <row r="7" spans="1:15" ht="93.75" customHeight="1" x14ac:dyDescent="0.25">
      <c r="A7" s="24"/>
      <c r="B7" s="19"/>
      <c r="C7" s="21"/>
      <c r="D7" s="19"/>
      <c r="E7" s="20"/>
      <c r="F7" s="21"/>
      <c r="G7" s="37"/>
      <c r="H7" s="38"/>
      <c r="I7" s="39"/>
      <c r="J7" s="2" t="s">
        <v>4</v>
      </c>
      <c r="K7" s="2" t="s">
        <v>5</v>
      </c>
      <c r="L7" s="2" t="s">
        <v>6</v>
      </c>
      <c r="M7" s="2" t="s">
        <v>7</v>
      </c>
      <c r="N7" s="2" t="s">
        <v>8</v>
      </c>
      <c r="O7" s="2" t="s">
        <v>9</v>
      </c>
    </row>
    <row r="8" spans="1:15" s="4" customFormat="1" x14ac:dyDescent="0.25">
      <c r="A8" s="3">
        <v>1</v>
      </c>
      <c r="B8" s="31">
        <v>2</v>
      </c>
      <c r="C8" s="32"/>
      <c r="D8" s="31">
        <v>3</v>
      </c>
      <c r="E8" s="33"/>
      <c r="F8" s="32"/>
      <c r="G8" s="31">
        <v>4</v>
      </c>
      <c r="H8" s="33"/>
      <c r="I8" s="32"/>
      <c r="J8" s="3">
        <v>5</v>
      </c>
      <c r="K8" s="3">
        <v>6</v>
      </c>
      <c r="L8" s="3">
        <v>7</v>
      </c>
      <c r="M8" s="3">
        <v>8</v>
      </c>
      <c r="N8" s="3">
        <v>9</v>
      </c>
      <c r="O8" s="3">
        <v>10</v>
      </c>
    </row>
    <row r="9" spans="1:15" s="7" customFormat="1" ht="25.5" customHeight="1" x14ac:dyDescent="0.25">
      <c r="A9" s="22" t="s">
        <v>12</v>
      </c>
      <c r="B9" s="13" t="s">
        <v>13</v>
      </c>
      <c r="C9" s="15"/>
      <c r="D9" s="13" t="s">
        <v>14</v>
      </c>
      <c r="E9" s="14"/>
      <c r="F9" s="15"/>
      <c r="G9" s="40" t="s">
        <v>15</v>
      </c>
      <c r="H9" s="41"/>
      <c r="I9" s="42"/>
      <c r="J9" s="5" t="s">
        <v>16</v>
      </c>
      <c r="K9" s="5" t="s">
        <v>16</v>
      </c>
      <c r="L9" s="6">
        <f>L11+L13+L19+L28+L31+L36+L39+L42+L47</f>
        <v>389288.3</v>
      </c>
      <c r="M9" s="6">
        <f>M11+M13+M19+M28+M31+M36+M39+M42+M47</f>
        <v>416806.69999999995</v>
      </c>
      <c r="N9" s="6">
        <f>N11+N13+N19+N28+N31+N36+N39+N42+N47</f>
        <v>416806.69999999995</v>
      </c>
      <c r="O9" s="6">
        <f>O11+O13+O19+O28+O31+O36+O39+O42+O47</f>
        <v>411460.9</v>
      </c>
    </row>
    <row r="10" spans="1:15" s="4" customFormat="1" ht="99.75" customHeight="1" x14ac:dyDescent="0.25">
      <c r="A10" s="24"/>
      <c r="B10" s="19"/>
      <c r="C10" s="21"/>
      <c r="D10" s="19"/>
      <c r="E10" s="20"/>
      <c r="F10" s="21"/>
      <c r="G10" s="25" t="s">
        <v>75</v>
      </c>
      <c r="H10" s="26"/>
      <c r="I10" s="27"/>
      <c r="J10" s="3">
        <v>271</v>
      </c>
      <c r="K10" s="8" t="s">
        <v>74</v>
      </c>
      <c r="L10" s="9">
        <f>L12+L14+L15+L16+L17+L18+L20+L21+L22+L25+L27+L29+L32+L33+L34+L35+L37+L38+L40+L41+L43+L44+L45+L46+L30+L48+L49+L50+L24+L26</f>
        <v>389288.29999999993</v>
      </c>
      <c r="M10" s="9">
        <f t="shared" ref="M10:O10" si="0">M12+M14+M15+M16+M17+M18+M20+M21+M22+M25+M27+M29+M32+M33+M34+M35+M37+M38+M40+M41+M43+M44+M45+M46+M30+M48+M49+M50+M24+M26</f>
        <v>416806.7</v>
      </c>
      <c r="N10" s="9">
        <f t="shared" si="0"/>
        <v>416806.7</v>
      </c>
      <c r="O10" s="9">
        <f t="shared" si="0"/>
        <v>411460.9</v>
      </c>
    </row>
    <row r="11" spans="1:15" s="7" customFormat="1" ht="26.25" customHeight="1" x14ac:dyDescent="0.25">
      <c r="A11" s="22" t="s">
        <v>17</v>
      </c>
      <c r="B11" s="13" t="s">
        <v>68</v>
      </c>
      <c r="C11" s="15"/>
      <c r="D11" s="13" t="s">
        <v>18</v>
      </c>
      <c r="E11" s="14"/>
      <c r="F11" s="15"/>
      <c r="G11" s="40" t="s">
        <v>15</v>
      </c>
      <c r="H11" s="41"/>
      <c r="I11" s="42"/>
      <c r="J11" s="5" t="s">
        <v>16</v>
      </c>
      <c r="K11" s="10" t="s">
        <v>84</v>
      </c>
      <c r="L11" s="5">
        <f>L12</f>
        <v>1094.5999999999999</v>
      </c>
      <c r="M11" s="5">
        <f t="shared" ref="M11:O11" si="1">M12</f>
        <v>1094.5999999999999</v>
      </c>
      <c r="N11" s="5">
        <f>N12</f>
        <v>1094.5999999999999</v>
      </c>
      <c r="O11" s="5">
        <f t="shared" si="1"/>
        <v>1094.5999999999999</v>
      </c>
    </row>
    <row r="12" spans="1:15" s="4" customFormat="1" ht="101.25" customHeight="1" x14ac:dyDescent="0.25">
      <c r="A12" s="24"/>
      <c r="B12" s="19"/>
      <c r="C12" s="21"/>
      <c r="D12" s="19"/>
      <c r="E12" s="20"/>
      <c r="F12" s="21"/>
      <c r="G12" s="25" t="s">
        <v>75</v>
      </c>
      <c r="H12" s="26"/>
      <c r="I12" s="27"/>
      <c r="J12" s="3">
        <v>271</v>
      </c>
      <c r="K12" s="3" t="s">
        <v>22</v>
      </c>
      <c r="L12" s="3">
        <v>1094.5999999999999</v>
      </c>
      <c r="M12" s="3">
        <v>1094.5999999999999</v>
      </c>
      <c r="N12" s="3">
        <v>1094.5999999999999</v>
      </c>
      <c r="O12" s="3">
        <v>1094.5999999999999</v>
      </c>
    </row>
    <row r="13" spans="1:15" s="7" customFormat="1" ht="28.5" customHeight="1" x14ac:dyDescent="0.25">
      <c r="A13" s="22" t="s">
        <v>19</v>
      </c>
      <c r="B13" s="13" t="s">
        <v>20</v>
      </c>
      <c r="C13" s="15"/>
      <c r="D13" s="13" t="s">
        <v>21</v>
      </c>
      <c r="E13" s="14"/>
      <c r="F13" s="15"/>
      <c r="G13" s="40" t="s">
        <v>15</v>
      </c>
      <c r="H13" s="41"/>
      <c r="I13" s="42"/>
      <c r="J13" s="5" t="s">
        <v>16</v>
      </c>
      <c r="K13" s="10" t="s">
        <v>23</v>
      </c>
      <c r="L13" s="5">
        <f>L14+L15+L16+L17+L18</f>
        <v>59050.399999999994</v>
      </c>
      <c r="M13" s="5">
        <f t="shared" ref="M13:O13" si="2">M14+M15+M16+M17+M18</f>
        <v>62384</v>
      </c>
      <c r="N13" s="5">
        <f t="shared" si="2"/>
        <v>62384</v>
      </c>
      <c r="O13" s="5">
        <f t="shared" si="2"/>
        <v>61356.800000000003</v>
      </c>
    </row>
    <row r="14" spans="1:15" s="4" customFormat="1" ht="20.25" customHeight="1" x14ac:dyDescent="0.25">
      <c r="A14" s="23"/>
      <c r="B14" s="16"/>
      <c r="C14" s="18"/>
      <c r="D14" s="16"/>
      <c r="E14" s="17"/>
      <c r="F14" s="18"/>
      <c r="G14" s="13" t="s">
        <v>75</v>
      </c>
      <c r="H14" s="14"/>
      <c r="I14" s="15"/>
      <c r="J14" s="3">
        <v>271</v>
      </c>
      <c r="K14" s="8" t="s">
        <v>24</v>
      </c>
      <c r="L14" s="3">
        <v>39967</v>
      </c>
      <c r="M14" s="3">
        <v>37045</v>
      </c>
      <c r="N14" s="3">
        <v>37045</v>
      </c>
      <c r="O14" s="3">
        <v>37045</v>
      </c>
    </row>
    <row r="15" spans="1:15" s="4" customFormat="1" ht="20.25" customHeight="1" x14ac:dyDescent="0.25">
      <c r="A15" s="23"/>
      <c r="B15" s="16"/>
      <c r="C15" s="18"/>
      <c r="D15" s="16"/>
      <c r="E15" s="17"/>
      <c r="F15" s="18"/>
      <c r="G15" s="16"/>
      <c r="H15" s="17"/>
      <c r="I15" s="18"/>
      <c r="J15" s="3">
        <v>271</v>
      </c>
      <c r="K15" s="8" t="s">
        <v>25</v>
      </c>
      <c r="L15" s="3">
        <v>1872.2</v>
      </c>
      <c r="M15" s="3">
        <v>1872.2</v>
      </c>
      <c r="N15" s="3">
        <v>1872.2</v>
      </c>
      <c r="O15" s="11">
        <v>845</v>
      </c>
    </row>
    <row r="16" spans="1:15" s="4" customFormat="1" ht="69" customHeight="1" x14ac:dyDescent="0.25">
      <c r="A16" s="23"/>
      <c r="B16" s="16"/>
      <c r="C16" s="18"/>
      <c r="D16" s="16"/>
      <c r="E16" s="17"/>
      <c r="F16" s="18"/>
      <c r="G16" s="16"/>
      <c r="H16" s="29"/>
      <c r="I16" s="18"/>
      <c r="J16" s="3">
        <v>271</v>
      </c>
      <c r="K16" s="8" t="s">
        <v>26</v>
      </c>
      <c r="L16" s="3">
        <v>17211.2</v>
      </c>
      <c r="M16" s="3">
        <v>23466.799999999999</v>
      </c>
      <c r="N16" s="3">
        <v>23466.799999999999</v>
      </c>
      <c r="O16" s="3">
        <v>23466.799999999999</v>
      </c>
    </row>
    <row r="17" spans="1:15" s="4" customFormat="1" ht="20.25" hidden="1" customHeight="1" x14ac:dyDescent="0.25">
      <c r="A17" s="23"/>
      <c r="B17" s="16"/>
      <c r="C17" s="18"/>
      <c r="D17" s="16"/>
      <c r="E17" s="17"/>
      <c r="F17" s="18"/>
      <c r="G17" s="16"/>
      <c r="H17" s="29"/>
      <c r="I17" s="18"/>
      <c r="J17" s="3">
        <v>271</v>
      </c>
      <c r="K17" s="8" t="s">
        <v>27</v>
      </c>
      <c r="L17" s="3">
        <v>0</v>
      </c>
      <c r="M17" s="3">
        <v>0</v>
      </c>
      <c r="N17" s="3">
        <v>0</v>
      </c>
      <c r="O17" s="3">
        <v>0</v>
      </c>
    </row>
    <row r="18" spans="1:15" s="4" customFormat="1" ht="26.25" hidden="1" customHeight="1" x14ac:dyDescent="0.25">
      <c r="A18" s="24"/>
      <c r="B18" s="19"/>
      <c r="C18" s="21"/>
      <c r="D18" s="19"/>
      <c r="E18" s="20"/>
      <c r="F18" s="21"/>
      <c r="G18" s="19"/>
      <c r="H18" s="20"/>
      <c r="I18" s="21"/>
      <c r="J18" s="3">
        <v>271</v>
      </c>
      <c r="K18" s="3" t="s">
        <v>28</v>
      </c>
      <c r="L18" s="3">
        <v>0</v>
      </c>
      <c r="M18" s="3">
        <v>0</v>
      </c>
      <c r="N18" s="3">
        <v>0</v>
      </c>
      <c r="O18" s="3">
        <v>0</v>
      </c>
    </row>
    <row r="19" spans="1:15" s="7" customFormat="1" ht="28.5" customHeight="1" x14ac:dyDescent="0.25">
      <c r="A19" s="22" t="s">
        <v>29</v>
      </c>
      <c r="B19" s="13" t="s">
        <v>30</v>
      </c>
      <c r="C19" s="15"/>
      <c r="D19" s="13" t="s">
        <v>31</v>
      </c>
      <c r="E19" s="14"/>
      <c r="F19" s="15"/>
      <c r="G19" s="40" t="s">
        <v>15</v>
      </c>
      <c r="H19" s="41"/>
      <c r="I19" s="42"/>
      <c r="J19" s="5" t="s">
        <v>16</v>
      </c>
      <c r="K19" s="10" t="s">
        <v>32</v>
      </c>
      <c r="L19" s="6">
        <f>L20+L21+L22+L23+L24+L25+L27+L26</f>
        <v>204493.19999999998</v>
      </c>
      <c r="M19" s="6">
        <f>M20+M21+M22+M24+M25+M26+M27</f>
        <v>231151.09999999998</v>
      </c>
      <c r="N19" s="6">
        <f>N20+N21+N22+N24+N25+N26+N27</f>
        <v>231151.09999999998</v>
      </c>
      <c r="O19" s="6">
        <f t="shared" ref="O19" si="3">O20+O21+O22+O23+O24+O25+O27+O26</f>
        <v>229549.59999999998</v>
      </c>
    </row>
    <row r="20" spans="1:15" s="4" customFormat="1" ht="20.25" customHeight="1" x14ac:dyDescent="0.25">
      <c r="A20" s="23"/>
      <c r="B20" s="16"/>
      <c r="C20" s="18"/>
      <c r="D20" s="16"/>
      <c r="E20" s="17"/>
      <c r="F20" s="18"/>
      <c r="G20" s="13" t="s">
        <v>75</v>
      </c>
      <c r="H20" s="14"/>
      <c r="I20" s="15"/>
      <c r="J20" s="3">
        <v>271</v>
      </c>
      <c r="K20" s="8" t="s">
        <v>33</v>
      </c>
      <c r="L20" s="9">
        <v>0</v>
      </c>
      <c r="M20" s="9">
        <v>2897.5</v>
      </c>
      <c r="N20" s="9">
        <v>2897.5</v>
      </c>
      <c r="O20" s="9">
        <v>1443.6</v>
      </c>
    </row>
    <row r="21" spans="1:15" s="4" customFormat="1" ht="20.25" customHeight="1" x14ac:dyDescent="0.25">
      <c r="A21" s="23"/>
      <c r="B21" s="16"/>
      <c r="C21" s="18"/>
      <c r="D21" s="16"/>
      <c r="E21" s="17"/>
      <c r="F21" s="18"/>
      <c r="G21" s="16"/>
      <c r="H21" s="17"/>
      <c r="I21" s="18"/>
      <c r="J21" s="3">
        <v>271</v>
      </c>
      <c r="K21" s="8" t="s">
        <v>34</v>
      </c>
      <c r="L21" s="3">
        <v>79469.399999999994</v>
      </c>
      <c r="M21" s="3">
        <v>76230.899999999994</v>
      </c>
      <c r="N21" s="3">
        <v>76230.899999999994</v>
      </c>
      <c r="O21" s="11">
        <v>76230.899999999994</v>
      </c>
    </row>
    <row r="22" spans="1:15" s="4" customFormat="1" ht="25.5" customHeight="1" x14ac:dyDescent="0.25">
      <c r="A22" s="23"/>
      <c r="B22" s="16"/>
      <c r="C22" s="18"/>
      <c r="D22" s="16"/>
      <c r="E22" s="17"/>
      <c r="F22" s="18"/>
      <c r="G22" s="16"/>
      <c r="H22" s="29"/>
      <c r="I22" s="18"/>
      <c r="J22" s="3">
        <v>271</v>
      </c>
      <c r="K22" s="8" t="s">
        <v>35</v>
      </c>
      <c r="L22" s="3">
        <v>100</v>
      </c>
      <c r="M22" s="3">
        <v>100</v>
      </c>
      <c r="N22" s="3">
        <v>100</v>
      </c>
      <c r="O22" s="3">
        <v>100</v>
      </c>
    </row>
    <row r="23" spans="1:15" s="4" customFormat="1" ht="20.25" hidden="1" customHeight="1" x14ac:dyDescent="0.25">
      <c r="A23" s="23"/>
      <c r="B23" s="16"/>
      <c r="C23" s="18"/>
      <c r="D23" s="16"/>
      <c r="E23" s="17"/>
      <c r="F23" s="18"/>
      <c r="G23" s="16"/>
      <c r="H23" s="29"/>
      <c r="I23" s="18"/>
      <c r="J23" s="3">
        <v>271</v>
      </c>
      <c r="K23" s="8" t="s">
        <v>73</v>
      </c>
      <c r="L23" s="3">
        <v>0</v>
      </c>
      <c r="M23" s="3">
        <v>0</v>
      </c>
      <c r="N23" s="3">
        <v>0</v>
      </c>
      <c r="O23" s="3">
        <v>0</v>
      </c>
    </row>
    <row r="24" spans="1:15" s="7" customFormat="1" ht="28.5" customHeight="1" x14ac:dyDescent="0.25">
      <c r="A24" s="23"/>
      <c r="B24" s="16"/>
      <c r="C24" s="18"/>
      <c r="D24" s="16"/>
      <c r="E24" s="17"/>
      <c r="F24" s="18"/>
      <c r="G24" s="16"/>
      <c r="H24" s="29"/>
      <c r="I24" s="18"/>
      <c r="J24" s="3">
        <v>271</v>
      </c>
      <c r="K24" s="8" t="s">
        <v>70</v>
      </c>
      <c r="L24" s="9">
        <v>500</v>
      </c>
      <c r="M24" s="9">
        <v>1028</v>
      </c>
      <c r="N24" s="9">
        <v>1028</v>
      </c>
      <c r="O24" s="9">
        <v>1028</v>
      </c>
    </row>
    <row r="25" spans="1:15" s="4" customFormat="1" ht="30.75" customHeight="1" x14ac:dyDescent="0.25">
      <c r="A25" s="23"/>
      <c r="B25" s="16"/>
      <c r="C25" s="18"/>
      <c r="D25" s="16"/>
      <c r="E25" s="17"/>
      <c r="F25" s="18"/>
      <c r="G25" s="16"/>
      <c r="H25" s="29"/>
      <c r="I25" s="18"/>
      <c r="J25" s="3">
        <v>271</v>
      </c>
      <c r="K25" s="8" t="s">
        <v>36</v>
      </c>
      <c r="L25" s="3">
        <v>111846.5</v>
      </c>
      <c r="M25" s="3">
        <v>130524.9</v>
      </c>
      <c r="N25" s="3">
        <v>130524.9</v>
      </c>
      <c r="O25" s="3">
        <v>130524.9</v>
      </c>
    </row>
    <row r="26" spans="1:15" s="4" customFormat="1" ht="32.25" customHeight="1" x14ac:dyDescent="0.25">
      <c r="A26" s="23"/>
      <c r="B26" s="16"/>
      <c r="C26" s="18"/>
      <c r="D26" s="16"/>
      <c r="E26" s="17"/>
      <c r="F26" s="18"/>
      <c r="G26" s="16"/>
      <c r="H26" s="29"/>
      <c r="I26" s="18"/>
      <c r="J26" s="3">
        <v>271</v>
      </c>
      <c r="K26" s="8" t="s">
        <v>37</v>
      </c>
      <c r="L26" s="3">
        <v>12577.3</v>
      </c>
      <c r="M26" s="3">
        <v>20250</v>
      </c>
      <c r="N26" s="3">
        <v>20250</v>
      </c>
      <c r="O26" s="3">
        <v>20116.8</v>
      </c>
    </row>
    <row r="27" spans="1:15" s="4" customFormat="1" ht="28.5" customHeight="1" x14ac:dyDescent="0.25">
      <c r="A27" s="24"/>
      <c r="B27" s="19"/>
      <c r="C27" s="21"/>
      <c r="D27" s="19"/>
      <c r="E27" s="20"/>
      <c r="F27" s="21"/>
      <c r="G27" s="19"/>
      <c r="H27" s="20"/>
      <c r="I27" s="21"/>
      <c r="J27" s="3">
        <v>271</v>
      </c>
      <c r="K27" s="8" t="s">
        <v>83</v>
      </c>
      <c r="L27" s="3">
        <v>0</v>
      </c>
      <c r="M27" s="3">
        <v>119.8</v>
      </c>
      <c r="N27" s="3">
        <v>119.8</v>
      </c>
      <c r="O27" s="3">
        <v>105.4</v>
      </c>
    </row>
    <row r="28" spans="1:15" s="7" customFormat="1" ht="28.5" customHeight="1" x14ac:dyDescent="0.25">
      <c r="A28" s="22" t="s">
        <v>38</v>
      </c>
      <c r="B28" s="13" t="s">
        <v>39</v>
      </c>
      <c r="C28" s="15"/>
      <c r="D28" s="13" t="s">
        <v>40</v>
      </c>
      <c r="E28" s="14"/>
      <c r="F28" s="15"/>
      <c r="G28" s="40" t="s">
        <v>15</v>
      </c>
      <c r="H28" s="41"/>
      <c r="I28" s="42"/>
      <c r="J28" s="5" t="s">
        <v>16</v>
      </c>
      <c r="K28" s="10" t="s">
        <v>41</v>
      </c>
      <c r="L28" s="6">
        <f>L29+L30</f>
        <v>35103.200000000004</v>
      </c>
      <c r="M28" s="6">
        <f t="shared" ref="M28:O28" si="4">M29+M30</f>
        <v>33600</v>
      </c>
      <c r="N28" s="6">
        <f t="shared" si="4"/>
        <v>33600</v>
      </c>
      <c r="O28" s="6">
        <f t="shared" si="4"/>
        <v>33600</v>
      </c>
    </row>
    <row r="29" spans="1:15" s="4" customFormat="1" ht="63" customHeight="1" x14ac:dyDescent="0.25">
      <c r="A29" s="23"/>
      <c r="B29" s="16"/>
      <c r="C29" s="18"/>
      <c r="D29" s="16"/>
      <c r="E29" s="17"/>
      <c r="F29" s="18"/>
      <c r="G29" s="13" t="s">
        <v>75</v>
      </c>
      <c r="H29" s="14"/>
      <c r="I29" s="15"/>
      <c r="J29" s="3">
        <v>271</v>
      </c>
      <c r="K29" s="8" t="s">
        <v>42</v>
      </c>
      <c r="L29" s="9">
        <v>32421.4</v>
      </c>
      <c r="M29" s="9">
        <v>33157</v>
      </c>
      <c r="N29" s="9">
        <v>33157</v>
      </c>
      <c r="O29" s="9">
        <v>33157</v>
      </c>
    </row>
    <row r="30" spans="1:15" s="4" customFormat="1" ht="36.75" customHeight="1" x14ac:dyDescent="0.25">
      <c r="A30" s="24"/>
      <c r="B30" s="19"/>
      <c r="C30" s="21"/>
      <c r="D30" s="19"/>
      <c r="E30" s="20"/>
      <c r="F30" s="21"/>
      <c r="G30" s="19"/>
      <c r="H30" s="20"/>
      <c r="I30" s="21"/>
      <c r="J30" s="3">
        <v>271</v>
      </c>
      <c r="K30" s="8" t="s">
        <v>76</v>
      </c>
      <c r="L30" s="9">
        <v>2681.8</v>
      </c>
      <c r="M30" s="9">
        <v>443</v>
      </c>
      <c r="N30" s="9">
        <v>443</v>
      </c>
      <c r="O30" s="9">
        <v>443</v>
      </c>
    </row>
    <row r="31" spans="1:15" s="7" customFormat="1" ht="36" customHeight="1" x14ac:dyDescent="0.25">
      <c r="A31" s="43" t="s">
        <v>43</v>
      </c>
      <c r="B31" s="44" t="s">
        <v>44</v>
      </c>
      <c r="C31" s="44"/>
      <c r="D31" s="44" t="s">
        <v>45</v>
      </c>
      <c r="E31" s="44"/>
      <c r="F31" s="44"/>
      <c r="G31" s="12" t="s">
        <v>15</v>
      </c>
      <c r="H31" s="12"/>
      <c r="I31" s="12"/>
      <c r="J31" s="5" t="s">
        <v>16</v>
      </c>
      <c r="K31" s="10" t="s">
        <v>46</v>
      </c>
      <c r="L31" s="6">
        <f>L32+L33+L34+L35</f>
        <v>7870.4</v>
      </c>
      <c r="M31" s="6">
        <f t="shared" ref="M31:O31" si="5">M32+M33+M34+M35</f>
        <v>6355.2999999999993</v>
      </c>
      <c r="N31" s="6">
        <f t="shared" si="5"/>
        <v>6355.2999999999993</v>
      </c>
      <c r="O31" s="6">
        <f t="shared" si="5"/>
        <v>5789.4</v>
      </c>
    </row>
    <row r="32" spans="1:15" s="4" customFormat="1" ht="20.25" hidden="1" customHeight="1" x14ac:dyDescent="0.25">
      <c r="A32" s="43"/>
      <c r="B32" s="44"/>
      <c r="C32" s="44"/>
      <c r="D32" s="44"/>
      <c r="E32" s="44"/>
      <c r="F32" s="44"/>
      <c r="G32" s="44" t="s">
        <v>75</v>
      </c>
      <c r="H32" s="44"/>
      <c r="I32" s="44"/>
      <c r="J32" s="3">
        <v>271</v>
      </c>
      <c r="K32" s="8" t="s">
        <v>47</v>
      </c>
      <c r="L32" s="9">
        <v>0</v>
      </c>
      <c r="M32" s="9">
        <v>0</v>
      </c>
      <c r="N32" s="9">
        <v>0</v>
      </c>
      <c r="O32" s="9">
        <v>0</v>
      </c>
    </row>
    <row r="33" spans="1:15" s="4" customFormat="1" ht="27.75" customHeight="1" x14ac:dyDescent="0.25">
      <c r="A33" s="43"/>
      <c r="B33" s="44"/>
      <c r="C33" s="44"/>
      <c r="D33" s="44"/>
      <c r="E33" s="44"/>
      <c r="F33" s="44"/>
      <c r="G33" s="44"/>
      <c r="H33" s="44"/>
      <c r="I33" s="44"/>
      <c r="J33" s="3">
        <v>271</v>
      </c>
      <c r="K33" s="8" t="s">
        <v>48</v>
      </c>
      <c r="L33" s="3">
        <v>529.4</v>
      </c>
      <c r="M33" s="3">
        <v>529.4</v>
      </c>
      <c r="N33" s="3">
        <v>529.4</v>
      </c>
      <c r="O33" s="3">
        <v>425.9</v>
      </c>
    </row>
    <row r="34" spans="1:15" s="4" customFormat="1" ht="32.25" customHeight="1" x14ac:dyDescent="0.25">
      <c r="A34" s="43"/>
      <c r="B34" s="44"/>
      <c r="C34" s="44"/>
      <c r="D34" s="44"/>
      <c r="E34" s="44"/>
      <c r="F34" s="44"/>
      <c r="G34" s="44"/>
      <c r="H34" s="44"/>
      <c r="I34" s="44"/>
      <c r="J34" s="3">
        <v>271</v>
      </c>
      <c r="K34" s="8" t="s">
        <v>49</v>
      </c>
      <c r="L34" s="3">
        <v>5783.4</v>
      </c>
      <c r="M34" s="3">
        <v>4268.3</v>
      </c>
      <c r="N34" s="3">
        <v>4268.3</v>
      </c>
      <c r="O34" s="3">
        <v>4268.3</v>
      </c>
    </row>
    <row r="35" spans="1:15" s="4" customFormat="1" ht="50.25" customHeight="1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3">
        <v>271</v>
      </c>
      <c r="K35" s="8" t="s">
        <v>50</v>
      </c>
      <c r="L35" s="3">
        <v>1557.6</v>
      </c>
      <c r="M35" s="3">
        <v>1557.6</v>
      </c>
      <c r="N35" s="3">
        <v>1557.6</v>
      </c>
      <c r="O35" s="3">
        <v>1095.2</v>
      </c>
    </row>
    <row r="36" spans="1:15" s="7" customFormat="1" ht="40.5" customHeight="1" x14ac:dyDescent="0.25">
      <c r="A36" s="43" t="s">
        <v>51</v>
      </c>
      <c r="B36" s="44" t="s">
        <v>52</v>
      </c>
      <c r="C36" s="44"/>
      <c r="D36" s="44" t="s">
        <v>53</v>
      </c>
      <c r="E36" s="44"/>
      <c r="F36" s="44"/>
      <c r="G36" s="12" t="s">
        <v>15</v>
      </c>
      <c r="H36" s="12"/>
      <c r="I36" s="12"/>
      <c r="J36" s="5" t="s">
        <v>16</v>
      </c>
      <c r="K36" s="10" t="s">
        <v>54</v>
      </c>
      <c r="L36" s="6">
        <f>L37+L38</f>
        <v>1003.8</v>
      </c>
      <c r="M36" s="6">
        <f t="shared" ref="M36:O36" si="6">M37+M38</f>
        <v>1004.1</v>
      </c>
      <c r="N36" s="6">
        <f t="shared" si="6"/>
        <v>1004.1</v>
      </c>
      <c r="O36" s="6">
        <f t="shared" si="6"/>
        <v>1004</v>
      </c>
    </row>
    <row r="37" spans="1:15" s="4" customFormat="1" ht="26.25" customHeight="1" x14ac:dyDescent="0.25">
      <c r="A37" s="43"/>
      <c r="B37" s="44"/>
      <c r="C37" s="44"/>
      <c r="D37" s="44"/>
      <c r="E37" s="44"/>
      <c r="F37" s="44"/>
      <c r="G37" s="44" t="s">
        <v>75</v>
      </c>
      <c r="H37" s="44"/>
      <c r="I37" s="44"/>
      <c r="J37" s="3">
        <v>271</v>
      </c>
      <c r="K37" s="8" t="s">
        <v>55</v>
      </c>
      <c r="L37" s="9">
        <v>80</v>
      </c>
      <c r="M37" s="9">
        <v>81.099999999999994</v>
      </c>
      <c r="N37" s="9">
        <v>81.099999999999994</v>
      </c>
      <c r="O37" s="9">
        <v>81.099999999999994</v>
      </c>
    </row>
    <row r="38" spans="1:15" s="4" customFormat="1" ht="74.25" customHeight="1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3">
        <v>271</v>
      </c>
      <c r="K38" s="8" t="s">
        <v>56</v>
      </c>
      <c r="L38" s="3">
        <v>923.8</v>
      </c>
      <c r="M38" s="3">
        <v>923</v>
      </c>
      <c r="N38" s="3">
        <v>923</v>
      </c>
      <c r="O38" s="11">
        <v>922.9</v>
      </c>
    </row>
    <row r="39" spans="1:15" s="7" customFormat="1" ht="36" customHeight="1" x14ac:dyDescent="0.25">
      <c r="A39" s="43" t="s">
        <v>57</v>
      </c>
      <c r="B39" s="44" t="s">
        <v>58</v>
      </c>
      <c r="C39" s="44"/>
      <c r="D39" s="44" t="s">
        <v>59</v>
      </c>
      <c r="E39" s="44"/>
      <c r="F39" s="44"/>
      <c r="G39" s="12" t="s">
        <v>15</v>
      </c>
      <c r="H39" s="12"/>
      <c r="I39" s="12"/>
      <c r="J39" s="5" t="s">
        <v>16</v>
      </c>
      <c r="K39" s="10" t="s">
        <v>60</v>
      </c>
      <c r="L39" s="6">
        <f>L40+L41</f>
        <v>0</v>
      </c>
      <c r="M39" s="6">
        <f t="shared" ref="M39" si="7">M40+M41</f>
        <v>0</v>
      </c>
      <c r="N39" s="6">
        <f t="shared" ref="N39" si="8">N40+N41</f>
        <v>0</v>
      </c>
      <c r="O39" s="6">
        <f t="shared" ref="O39" si="9">O40+O41</f>
        <v>0</v>
      </c>
    </row>
    <row r="40" spans="1:15" s="4" customFormat="1" ht="29.25" customHeight="1" x14ac:dyDescent="0.25">
      <c r="A40" s="43"/>
      <c r="B40" s="44"/>
      <c r="C40" s="44"/>
      <c r="D40" s="44"/>
      <c r="E40" s="44"/>
      <c r="F40" s="44"/>
      <c r="G40" s="44" t="s">
        <v>75</v>
      </c>
      <c r="H40" s="44"/>
      <c r="I40" s="44"/>
      <c r="J40" s="3">
        <v>271</v>
      </c>
      <c r="K40" s="8" t="s">
        <v>61</v>
      </c>
      <c r="L40" s="9">
        <v>0</v>
      </c>
      <c r="M40" s="9">
        <v>0</v>
      </c>
      <c r="N40" s="9">
        <v>0</v>
      </c>
      <c r="O40" s="9">
        <v>0</v>
      </c>
    </row>
    <row r="41" spans="1:15" s="4" customFormat="1" ht="66.75" customHeight="1" x14ac:dyDescent="0.25">
      <c r="A41" s="43"/>
      <c r="B41" s="44"/>
      <c r="C41" s="44"/>
      <c r="D41" s="44"/>
      <c r="E41" s="44"/>
      <c r="F41" s="44"/>
      <c r="G41" s="44"/>
      <c r="H41" s="44"/>
      <c r="I41" s="44"/>
      <c r="J41" s="3">
        <v>271</v>
      </c>
      <c r="K41" s="8" t="s">
        <v>62</v>
      </c>
      <c r="L41" s="3">
        <v>0</v>
      </c>
      <c r="M41" s="3">
        <v>0</v>
      </c>
      <c r="N41" s="3">
        <v>0</v>
      </c>
      <c r="O41" s="3">
        <v>0</v>
      </c>
    </row>
    <row r="42" spans="1:15" s="7" customFormat="1" ht="25.5" customHeight="1" x14ac:dyDescent="0.25">
      <c r="A42" s="43" t="s">
        <v>72</v>
      </c>
      <c r="B42" s="44" t="s">
        <v>63</v>
      </c>
      <c r="C42" s="44"/>
      <c r="D42" s="44" t="s">
        <v>69</v>
      </c>
      <c r="E42" s="44"/>
      <c r="F42" s="44"/>
      <c r="G42" s="12" t="s">
        <v>15</v>
      </c>
      <c r="H42" s="12"/>
      <c r="I42" s="12"/>
      <c r="J42" s="5" t="s">
        <v>16</v>
      </c>
      <c r="K42" s="10" t="s">
        <v>64</v>
      </c>
      <c r="L42" s="6">
        <f>L43+L44+L45+L46</f>
        <v>12265</v>
      </c>
      <c r="M42" s="6">
        <f t="shared" ref="M42:O42" si="10">M43+M44+M45+M46</f>
        <v>12294.5</v>
      </c>
      <c r="N42" s="6">
        <f t="shared" si="10"/>
        <v>12294.5</v>
      </c>
      <c r="O42" s="6">
        <f t="shared" si="10"/>
        <v>11539</v>
      </c>
    </row>
    <row r="43" spans="1:15" s="4" customFormat="1" ht="20.25" customHeight="1" x14ac:dyDescent="0.25">
      <c r="A43" s="43"/>
      <c r="B43" s="44"/>
      <c r="C43" s="44"/>
      <c r="D43" s="44"/>
      <c r="E43" s="44"/>
      <c r="F43" s="44"/>
      <c r="G43" s="44" t="s">
        <v>75</v>
      </c>
      <c r="H43" s="44"/>
      <c r="I43" s="44"/>
      <c r="J43" s="3">
        <v>271</v>
      </c>
      <c r="K43" s="8" t="s">
        <v>65</v>
      </c>
      <c r="L43" s="9">
        <v>3069.5</v>
      </c>
      <c r="M43" s="9">
        <v>3131.9</v>
      </c>
      <c r="N43" s="9">
        <v>3131.9</v>
      </c>
      <c r="O43" s="9">
        <v>3116.7</v>
      </c>
    </row>
    <row r="44" spans="1:15" s="4" customFormat="1" ht="20.25" customHeight="1" x14ac:dyDescent="0.25">
      <c r="A44" s="43"/>
      <c r="B44" s="44"/>
      <c r="C44" s="44"/>
      <c r="D44" s="44"/>
      <c r="E44" s="44"/>
      <c r="F44" s="44"/>
      <c r="G44" s="44"/>
      <c r="H44" s="44"/>
      <c r="I44" s="44"/>
      <c r="J44" s="3">
        <v>271</v>
      </c>
      <c r="K44" s="8" t="s">
        <v>66</v>
      </c>
      <c r="L44" s="9">
        <v>3209.6</v>
      </c>
      <c r="M44" s="9">
        <v>3176.7</v>
      </c>
      <c r="N44" s="9">
        <v>3176.7</v>
      </c>
      <c r="O44" s="11">
        <v>3172.8</v>
      </c>
    </row>
    <row r="45" spans="1:15" s="4" customFormat="1" ht="20.25" customHeight="1" x14ac:dyDescent="0.25">
      <c r="A45" s="43"/>
      <c r="B45" s="44"/>
      <c r="C45" s="44"/>
      <c r="D45" s="44"/>
      <c r="E45" s="44"/>
      <c r="F45" s="44"/>
      <c r="G45" s="44"/>
      <c r="H45" s="44"/>
      <c r="I45" s="44"/>
      <c r="J45" s="3">
        <v>271</v>
      </c>
      <c r="K45" s="8" t="s">
        <v>67</v>
      </c>
      <c r="L45" s="3">
        <v>4609.1000000000004</v>
      </c>
      <c r="M45" s="3">
        <v>4609.1000000000004</v>
      </c>
      <c r="N45" s="3">
        <v>4609.1000000000004</v>
      </c>
      <c r="O45" s="3">
        <v>4025.1</v>
      </c>
    </row>
    <row r="46" spans="1:15" s="4" customFormat="1" ht="33.75" customHeight="1" x14ac:dyDescent="0.25">
      <c r="A46" s="43"/>
      <c r="B46" s="44"/>
      <c r="C46" s="44"/>
      <c r="D46" s="44"/>
      <c r="E46" s="44"/>
      <c r="F46" s="44"/>
      <c r="G46" s="44"/>
      <c r="H46" s="44"/>
      <c r="I46" s="44"/>
      <c r="J46" s="3">
        <v>271</v>
      </c>
      <c r="K46" s="8" t="s">
        <v>71</v>
      </c>
      <c r="L46" s="3">
        <v>1376.8</v>
      </c>
      <c r="M46" s="3">
        <v>1376.8</v>
      </c>
      <c r="N46" s="3">
        <v>1376.8</v>
      </c>
      <c r="O46" s="3">
        <v>1224.4000000000001</v>
      </c>
    </row>
    <row r="47" spans="1:15" s="7" customFormat="1" ht="31.5" customHeight="1" x14ac:dyDescent="0.25">
      <c r="A47" s="22" t="s">
        <v>77</v>
      </c>
      <c r="B47" s="13" t="s">
        <v>78</v>
      </c>
      <c r="C47" s="15"/>
      <c r="D47" s="13" t="s">
        <v>79</v>
      </c>
      <c r="E47" s="14"/>
      <c r="F47" s="15"/>
      <c r="G47" s="12" t="s">
        <v>15</v>
      </c>
      <c r="H47" s="12"/>
      <c r="I47" s="12"/>
      <c r="J47" s="5" t="s">
        <v>16</v>
      </c>
      <c r="K47" s="10" t="s">
        <v>85</v>
      </c>
      <c r="L47" s="6">
        <f>L48+L49+L50</f>
        <v>68407.7</v>
      </c>
      <c r="M47" s="6">
        <f t="shared" ref="M47:O47" si="11">M48+M49+M50</f>
        <v>68923.100000000006</v>
      </c>
      <c r="N47" s="6">
        <f t="shared" si="11"/>
        <v>68923.100000000006</v>
      </c>
      <c r="O47" s="6">
        <f t="shared" si="11"/>
        <v>67527.5</v>
      </c>
    </row>
    <row r="48" spans="1:15" s="4" customFormat="1" ht="30.75" customHeight="1" x14ac:dyDescent="0.25">
      <c r="A48" s="23"/>
      <c r="B48" s="16"/>
      <c r="C48" s="18"/>
      <c r="D48" s="16"/>
      <c r="E48" s="17"/>
      <c r="F48" s="18"/>
      <c r="G48" s="13" t="s">
        <v>75</v>
      </c>
      <c r="H48" s="14"/>
      <c r="I48" s="15"/>
      <c r="J48" s="3">
        <v>271</v>
      </c>
      <c r="K48" s="8" t="s">
        <v>80</v>
      </c>
      <c r="L48" s="9">
        <v>64608</v>
      </c>
      <c r="M48" s="9">
        <v>65123.4</v>
      </c>
      <c r="N48" s="9">
        <v>65123.4</v>
      </c>
      <c r="O48" s="9">
        <v>65122.9</v>
      </c>
    </row>
    <row r="49" spans="1:15" s="4" customFormat="1" ht="33" customHeight="1" x14ac:dyDescent="0.25">
      <c r="A49" s="23"/>
      <c r="B49" s="16"/>
      <c r="C49" s="18"/>
      <c r="D49" s="16"/>
      <c r="E49" s="17"/>
      <c r="F49" s="18"/>
      <c r="G49" s="16"/>
      <c r="H49" s="17"/>
      <c r="I49" s="18"/>
      <c r="J49" s="3">
        <v>271</v>
      </c>
      <c r="K49" s="8" t="s">
        <v>81</v>
      </c>
      <c r="L49" s="3">
        <v>3799.7</v>
      </c>
      <c r="M49" s="3">
        <v>0</v>
      </c>
      <c r="N49" s="3">
        <v>0</v>
      </c>
      <c r="O49" s="11">
        <v>0</v>
      </c>
    </row>
    <row r="50" spans="1:15" s="4" customFormat="1" ht="36.75" customHeight="1" x14ac:dyDescent="0.25">
      <c r="A50" s="24"/>
      <c r="B50" s="19"/>
      <c r="C50" s="21"/>
      <c r="D50" s="19"/>
      <c r="E50" s="20"/>
      <c r="F50" s="21"/>
      <c r="G50" s="19"/>
      <c r="H50" s="20"/>
      <c r="I50" s="21"/>
      <c r="J50" s="3">
        <v>271</v>
      </c>
      <c r="K50" s="8" t="s">
        <v>82</v>
      </c>
      <c r="L50" s="3">
        <v>0</v>
      </c>
      <c r="M50" s="3">
        <v>3799.7</v>
      </c>
      <c r="N50" s="3">
        <v>3799.7</v>
      </c>
      <c r="O50" s="11">
        <v>2404.6</v>
      </c>
    </row>
  </sheetData>
  <mergeCells count="60">
    <mergeCell ref="A39:A41"/>
    <mergeCell ref="B39:C41"/>
    <mergeCell ref="D39:F41"/>
    <mergeCell ref="G39:I39"/>
    <mergeCell ref="G40:I41"/>
    <mergeCell ref="A42:A46"/>
    <mergeCell ref="B42:C46"/>
    <mergeCell ref="D42:F46"/>
    <mergeCell ref="G42:I42"/>
    <mergeCell ref="G43:I46"/>
    <mergeCell ref="A31:A35"/>
    <mergeCell ref="B31:C35"/>
    <mergeCell ref="D31:F35"/>
    <mergeCell ref="G31:I31"/>
    <mergeCell ref="G32:I35"/>
    <mergeCell ref="A36:A38"/>
    <mergeCell ref="B36:C38"/>
    <mergeCell ref="D36:F38"/>
    <mergeCell ref="G36:I36"/>
    <mergeCell ref="G37:I38"/>
    <mergeCell ref="A19:A27"/>
    <mergeCell ref="B19:C27"/>
    <mergeCell ref="D19:F27"/>
    <mergeCell ref="G19:I19"/>
    <mergeCell ref="G20:I27"/>
    <mergeCell ref="G28:I28"/>
    <mergeCell ref="A28:A30"/>
    <mergeCell ref="B28:C30"/>
    <mergeCell ref="D28:F30"/>
    <mergeCell ref="G29:I30"/>
    <mergeCell ref="A13:A18"/>
    <mergeCell ref="B13:C18"/>
    <mergeCell ref="D13:F18"/>
    <mergeCell ref="G13:I13"/>
    <mergeCell ref="G14:I18"/>
    <mergeCell ref="A6:A7"/>
    <mergeCell ref="B6:C7"/>
    <mergeCell ref="D6:F7"/>
    <mergeCell ref="G6:I7"/>
    <mergeCell ref="A11:A12"/>
    <mergeCell ref="B11:C12"/>
    <mergeCell ref="D11:F12"/>
    <mergeCell ref="G11:I11"/>
    <mergeCell ref="G12:I12"/>
    <mergeCell ref="A9:A10"/>
    <mergeCell ref="B9:C10"/>
    <mergeCell ref="D9:F10"/>
    <mergeCell ref="G9:I9"/>
    <mergeCell ref="G10:I10"/>
    <mergeCell ref="J6:O6"/>
    <mergeCell ref="N5:O5"/>
    <mergeCell ref="B2:O2"/>
    <mergeCell ref="B8:C8"/>
    <mergeCell ref="D8:F8"/>
    <mergeCell ref="G8:I8"/>
    <mergeCell ref="G47:I47"/>
    <mergeCell ref="G48:I50"/>
    <mergeCell ref="D47:F50"/>
    <mergeCell ref="B47:C50"/>
    <mergeCell ref="A47:A50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2025-03-29T08:04:45Z</dcterms:modified>
</cp:coreProperties>
</file>